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SNR_2026\CUENTAS DE COBRO_CMSA_SNR_2026\Abril_2026\Evidencias Abril_Carmen María Sanabria Alarcón\"/>
    </mc:Choice>
  </mc:AlternateContent>
  <xr:revisionPtr revIDLastSave="0" documentId="13_ncr:1_{C529B051-5C14-40D4-8E64-0B9268C9631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IBERACIÓN LCH" sheetId="1" r:id="rId1"/>
  </sheets>
  <externalReferences>
    <externalReference r:id="rId2"/>
  </externalReferences>
  <definedNames>
    <definedName name="_xlnm._FilterDatabase" localSheetId="0" hidden="1">'LIBERACIÓN LCH'!$A$1:$V$11</definedName>
    <definedName name="SUPRACT" localSheetId="0">#REF!</definedName>
    <definedName name="SUPRAC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" i="1" l="1"/>
  <c r="T17" i="1"/>
  <c r="P17" i="1"/>
  <c r="R17" i="1" s="1"/>
  <c r="T16" i="1"/>
  <c r="R16" i="1"/>
  <c r="P16" i="1"/>
  <c r="P15" i="1"/>
  <c r="T15" i="1" s="1"/>
  <c r="P14" i="1"/>
  <c r="T14" i="1" s="1"/>
  <c r="T13" i="1"/>
  <c r="P13" i="1"/>
  <c r="R13" i="1" s="1"/>
  <c r="T12" i="1"/>
  <c r="R12" i="1"/>
  <c r="P12" i="1"/>
  <c r="P11" i="1"/>
  <c r="T11" i="1" s="1"/>
  <c r="O11" i="1"/>
  <c r="M11" i="1"/>
  <c r="A11" i="1"/>
  <c r="O10" i="1"/>
  <c r="P10" i="1" s="1"/>
  <c r="M10" i="1"/>
  <c r="A10" i="1"/>
  <c r="O9" i="1"/>
  <c r="P9" i="1" s="1"/>
  <c r="T9" i="1" s="1"/>
  <c r="M9" i="1"/>
  <c r="A9" i="1"/>
  <c r="R8" i="1"/>
  <c r="Q8" i="1"/>
  <c r="O8" i="1"/>
  <c r="P8" i="1" s="1"/>
  <c r="T8" i="1" s="1"/>
  <c r="M8" i="1"/>
  <c r="A8" i="1"/>
  <c r="Q7" i="1"/>
  <c r="O7" i="1"/>
  <c r="P7" i="1" s="1"/>
  <c r="M7" i="1"/>
  <c r="A7" i="1"/>
  <c r="O6" i="1"/>
  <c r="P6" i="1" s="1"/>
  <c r="T6" i="1" s="1"/>
  <c r="M6" i="1"/>
  <c r="P5" i="1"/>
  <c r="T5" i="1" s="1"/>
  <c r="M5" i="1"/>
  <c r="A5" i="1"/>
  <c r="O4" i="1"/>
  <c r="P4" i="1" s="1"/>
  <c r="M4" i="1"/>
  <c r="A4" i="1"/>
  <c r="O3" i="1"/>
  <c r="P3" i="1" s="1"/>
  <c r="M3" i="1"/>
  <c r="A3" i="1"/>
  <c r="O2" i="1"/>
  <c r="P2" i="1" s="1"/>
  <c r="M2" i="1"/>
  <c r="A2" i="1"/>
  <c r="T2" i="1" l="1"/>
  <c r="R2" i="1"/>
  <c r="T7" i="1"/>
  <c r="R7" i="1"/>
  <c r="R10" i="1"/>
  <c r="T10" i="1"/>
  <c r="T4" i="1"/>
  <c r="V4" i="1"/>
  <c r="Q4" i="1"/>
  <c r="T3" i="1"/>
  <c r="R3" i="1"/>
  <c r="R11" i="1"/>
  <c r="R15" i="1"/>
  <c r="R14" i="1"/>
  <c r="R6" i="1"/>
  <c r="V6" i="1"/>
</calcChain>
</file>

<file path=xl/sharedStrings.xml><?xml version="1.0" encoding="utf-8"?>
<sst xmlns="http://schemas.openxmlformats.org/spreadsheetml/2006/main" count="191" uniqueCount="91">
  <si>
    <t>Poyecto</t>
  </si>
  <si>
    <t>Recurso</t>
  </si>
  <si>
    <t>Producto</t>
  </si>
  <si>
    <t>Codigo de Rubro</t>
  </si>
  <si>
    <t>Actividad</t>
  </si>
  <si>
    <t>Número de Lista de Chequeo</t>
  </si>
  <si>
    <t>Número de CDP</t>
  </si>
  <si>
    <t>Número de CRP</t>
  </si>
  <si>
    <t>Tipo de Contratación</t>
  </si>
  <si>
    <t>Perfil</t>
  </si>
  <si>
    <t>linea PAA</t>
  </si>
  <si>
    <t>Nombre</t>
  </si>
  <si>
    <t>Lugar de ejecución</t>
  </si>
  <si>
    <t>honorarios mesual</t>
  </si>
  <si>
    <t>Tiempo</t>
  </si>
  <si>
    <t>Total Contrato Inicial</t>
  </si>
  <si>
    <t>Total Contrato ajustado</t>
  </si>
  <si>
    <t>diferencia</t>
  </si>
  <si>
    <t>COMENTARIOS PARA LIBERACIÓN ARCHIVO CONTROL LISTAS DE CHEQUEO- PROYECTOS DE INVERSIÓN 2026</t>
  </si>
  <si>
    <t>SALDO A LIBERAR</t>
  </si>
  <si>
    <t>OBSERVACIONES</t>
  </si>
  <si>
    <t>Servicios de información implementados</t>
  </si>
  <si>
    <t xml:space="preserve">1299-800-8-10305C-1299063-02 </t>
  </si>
  <si>
    <t>Realizar los desarrollos, actualizaciones y pruebas de los sistemas de información</t>
  </si>
  <si>
    <t xml:space="preserve">CONTRATACIÓN DIRECTA </t>
  </si>
  <si>
    <t>PROFESIONAL ESPECIALIZADO TIPO D</t>
  </si>
  <si>
    <t>OTI_DESP839</t>
  </si>
  <si>
    <t>RODRIGUEZ MAHECHA FERNEY ALEXANDER</t>
  </si>
  <si>
    <t>SALIO POR 79.368.240 POR LO CUAL HACE FALTA YA QUE SALIO COMO PETE</t>
  </si>
  <si>
    <t>No hay saldo por liberar, por el contrario hay un faltante debido  que el contrato pasó de $66.409.200 a 79.368.240</t>
  </si>
  <si>
    <t>PROFESIONAL ESPECIALIZADO TIPO C</t>
  </si>
  <si>
    <t>OTI_DESP842</t>
  </si>
  <si>
    <t>BUITRAGO GUTIERREZ JAIRO ANDRES</t>
  </si>
  <si>
    <t>SALIO COMO TATC POR LO CUAL ESTÁ PENDIENTE DE REDUCCION YA QUE SALIO POR 28,761,360</t>
  </si>
  <si>
    <t>Pasó de PETC a TATC por lo que se debe liberar $29.426.160 que es la diferencia entre los dos tipos de cotrato.</t>
  </si>
  <si>
    <t>TÉCNICO ADMINISTRATIVO TIPO C</t>
  </si>
  <si>
    <t>OTI_DESP843</t>
  </si>
  <si>
    <t>GUARIN GUARIN LIGIA OMAIRA</t>
  </si>
  <si>
    <t>VALOR A REDUCIR</t>
  </si>
  <si>
    <t>XXXX</t>
  </si>
  <si>
    <t>PROFESIONAL UNIVERSITARIO TIPO B</t>
  </si>
  <si>
    <t>OTI_DESP1184</t>
  </si>
  <si>
    <t>CESAR AUGUSTO CIFUENTES ALVIRA</t>
  </si>
  <si>
    <t>NO SALIO PENDIENTE POR LIBERAR</t>
  </si>
  <si>
    <t>No salió este contrato</t>
  </si>
  <si>
    <r>
      <rPr>
        <b/>
        <sz val="11"/>
        <color rgb="FF000000"/>
        <rFont val="Calibri"/>
        <charset val="134"/>
        <scheme val="minor"/>
      </rPr>
      <t>Servicios de información implementados</t>
    </r>
    <r>
      <rPr>
        <sz val="11"/>
        <color rgb="FF000000"/>
        <rFont val="Calibri"/>
        <charset val="134"/>
        <scheme val="minor"/>
      </rPr>
      <t xml:space="preserve">                  </t>
    </r>
  </si>
  <si>
    <t>OTI_DESP1185</t>
  </si>
  <si>
    <t>JESUS VLADIMIR IVAN SANDOVAL</t>
  </si>
  <si>
    <t>VALOR A REDUCIR - SALIÓ ESTA PERSONA PERO POR PROFESIONAL ESPECIALIZADO TIPO D</t>
  </si>
  <si>
    <t>1299-800-8-10305C-1299063-03</t>
  </si>
  <si>
    <t>OTI_GID1189</t>
  </si>
  <si>
    <t>CHAGUALA BARRIOS ARNULFO</t>
  </si>
  <si>
    <t>SALIÓ COMO PETB Y SE SOLICITÓ COMO PETC.- SALIO POR $48.675.360 PENDIENTE POR LIBERAR</t>
  </si>
  <si>
    <t>De PETC pasó  PETB</t>
  </si>
  <si>
    <t>1299-800-8-10305C-1299063-04</t>
  </si>
  <si>
    <t>PROFESIONAL ESPECIALIZADO TIPO B</t>
  </si>
  <si>
    <t>OTI_GSI1623</t>
  </si>
  <si>
    <t>ANDREA DEL PILAR SUSPE URQUIJO</t>
  </si>
  <si>
    <t>SALIÓ COMO UN PETA Y SE SOLICITÓ COMO UN PETB. VALOR A LIBERAR 6,238,800</t>
  </si>
  <si>
    <t>De PETB pasó  PETA</t>
  </si>
  <si>
    <t>1299-800-8-10305C-1299063-05</t>
  </si>
  <si>
    <t>XXX</t>
  </si>
  <si>
    <t>OTI_GST1762</t>
  </si>
  <si>
    <t>LINA FERNANDA MARTINEZ</t>
  </si>
  <si>
    <t>NO SALIO PENDIENTE POR LIBERAR -$28.761.360</t>
  </si>
  <si>
    <t>OTI_GID1174</t>
  </si>
  <si>
    <t>MARTINEZ VEGA LINA FERNANDA Y POR UN TATC Y POR RUBRO OTI-DESP1174</t>
  </si>
  <si>
    <t xml:space="preserve">Salió TATC Y se solicitó PETD. </t>
  </si>
  <si>
    <t>1299-800-8-10305C-1299063-02 RECURSO 20</t>
  </si>
  <si>
    <r>
      <rPr>
        <sz val="11"/>
        <color rgb="FF000000"/>
        <rFont val="Calibri"/>
        <charset val="134"/>
        <scheme val="minor"/>
      </rPr>
      <t xml:space="preserve">ARNULFO CHAGUALA BARRIOS- </t>
    </r>
    <r>
      <rPr>
        <sz val="11"/>
        <color rgb="FFFF0000"/>
        <rFont val="Calibri"/>
        <charset val="134"/>
        <scheme val="minor"/>
      </rPr>
      <t>NO SALIÓ</t>
    </r>
  </si>
  <si>
    <t>NO SALIO</t>
  </si>
  <si>
    <t>RE</t>
  </si>
  <si>
    <t>PROFESIONAL ESPECIALIZADO TIPO E</t>
  </si>
  <si>
    <t>OTI_GSI1585</t>
  </si>
  <si>
    <r>
      <rPr>
        <sz val="11"/>
        <color rgb="FF000000"/>
        <rFont val="Calibri"/>
        <charset val="134"/>
        <scheme val="minor"/>
      </rPr>
      <t xml:space="preserve">OSCAR CARREÑO- </t>
    </r>
    <r>
      <rPr>
        <sz val="11"/>
        <color rgb="FFFF0000"/>
        <rFont val="Calibri"/>
        <charset val="134"/>
        <scheme val="minor"/>
      </rPr>
      <t>NO SALIÓ</t>
    </r>
  </si>
  <si>
    <t>BOGOTA D.C.</t>
  </si>
  <si>
    <t>OTI_GSI1839</t>
  </si>
  <si>
    <r>
      <rPr>
        <sz val="11"/>
        <color rgb="FF000000"/>
        <rFont val="Calibri"/>
        <charset val="134"/>
        <scheme val="minor"/>
      </rPr>
      <t xml:space="preserve">LUIS ERNESTO CASTILLO- </t>
    </r>
    <r>
      <rPr>
        <sz val="11"/>
        <color rgb="FFFF0000"/>
        <rFont val="Calibri"/>
        <charset val="134"/>
        <scheme val="minor"/>
      </rPr>
      <t>NO SALIÓ</t>
    </r>
  </si>
  <si>
    <r>
      <rPr>
        <sz val="11"/>
        <color rgb="FF000000"/>
        <rFont val="Calibri"/>
        <charset val="134"/>
        <scheme val="minor"/>
      </rPr>
      <t xml:space="preserve">CESAR AUGUSTO CIFUENTES ALVIRA- </t>
    </r>
    <r>
      <rPr>
        <sz val="11"/>
        <color rgb="FFFF0000"/>
        <rFont val="Calibri"/>
        <charset val="134"/>
        <scheme val="minor"/>
      </rPr>
      <t>NO SALIÓ</t>
    </r>
  </si>
  <si>
    <r>
      <rPr>
        <sz val="11"/>
        <color rgb="FF000000"/>
        <rFont val="Calibri"/>
        <charset val="134"/>
        <scheme val="minor"/>
      </rPr>
      <t>JESUS VLADIMIR IVAN SANDOVAL-</t>
    </r>
    <r>
      <rPr>
        <sz val="11"/>
        <color rgb="FFFF0000"/>
        <rFont val="Calibri"/>
        <charset val="134"/>
        <scheme val="minor"/>
      </rPr>
      <t xml:space="preserve"> NO SALIÓ</t>
    </r>
  </si>
  <si>
    <r>
      <rPr>
        <sz val="11"/>
        <color rgb="FF000000"/>
        <rFont val="Calibri"/>
        <charset val="134"/>
        <scheme val="minor"/>
      </rPr>
      <t>ANDREA DEL PILAR SUSPE URQUIJO- ME SALE ESTE NOMBRE EN LA LCH 10</t>
    </r>
    <r>
      <rPr>
        <sz val="11"/>
        <color rgb="FFFF0000"/>
        <rFont val="Calibri"/>
        <charset val="134"/>
        <scheme val="minor"/>
      </rPr>
      <t xml:space="preserve"> NO SALIÓ</t>
    </r>
  </si>
  <si>
    <t>OTI_DESP1186</t>
  </si>
  <si>
    <r>
      <rPr>
        <sz val="11"/>
        <color rgb="FF000000"/>
        <rFont val="Calibri"/>
        <charset val="134"/>
        <scheme val="minor"/>
      </rPr>
      <t xml:space="preserve">LUIS FELIPE GONZALEZ- </t>
    </r>
    <r>
      <rPr>
        <sz val="11"/>
        <color rgb="FFFF0000"/>
        <rFont val="Calibri"/>
        <charset val="134"/>
        <scheme val="minor"/>
      </rPr>
      <t>NO SALIÓ</t>
    </r>
  </si>
  <si>
    <t>TOTAL A LIBERAR</t>
  </si>
  <si>
    <t>HERNAN FELIPE OROZCO SALGADO</t>
  </si>
  <si>
    <t>CONTRATISTA - OTI</t>
  </si>
  <si>
    <t>16/04/2026</t>
  </si>
  <si>
    <t>De los 58.187.520 que correspondian a Buitrago Gutérrez Jairo Andres, se distrbuyen 12.959.040 a Rodriguez Mahecha Ferney para el cargo PETE y 28.761.360, l dferencia es el saldo a liberar es ecir 16.467.160</t>
  </si>
  <si>
    <t>Este contrato está inmerso en el 1762-2026 el cual está en ejecución por lo tanto en estea linea no  hay saldo a liberar</t>
  </si>
  <si>
    <r>
      <rPr>
        <sz val="11"/>
        <color rgb="FFFF0000"/>
        <rFont val="Calibri"/>
        <family val="2"/>
        <scheme val="minor"/>
      </rPr>
      <t xml:space="preserve">De PUTB pasó PETD según Contrato 1762-2026 registrado en SECOP II, la diferencia para adicionar es de $28.036.080 y </t>
    </r>
    <r>
      <rPr>
        <b/>
        <sz val="11"/>
        <color rgb="FFFF0000"/>
        <rFont val="Calibri"/>
        <family val="2"/>
        <scheme val="minor"/>
      </rPr>
      <t>NO</t>
    </r>
    <r>
      <rPr>
        <sz val="11"/>
        <color rgb="FFFF0000"/>
        <rFont val="Calibri"/>
        <family val="2"/>
        <scheme val="minor"/>
      </rPr>
      <t xml:space="preserve"> para liberar.  </t>
    </r>
  </si>
  <si>
    <t>CARMEN MARIA SANABRIA ALARCÓN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</si>
</sst>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&quot;$&quot;\ * #,##0.00_-;\-&quot;$&quot;\ * #,##0.00_-;_-&quot;$&quot;\ * &quot;-&quot;??_-;_-@_-"/>
    <numFmt numFmtId="165" formatCode="#,##0.00_ "/>
    <numFmt numFmtId="166" formatCode="_-[$$-409]* #,##0.00_ ;_-[$$-409]* \-#,##0.00\ ;_-[$$-409]* &quot;-&quot;??_ ;_-@_ "/>
  </numFmts>
  <fonts count="12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1"/>
      <color rgb="FF000000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0"/>
      <color rgb="FF000000"/>
      <name val="Aptos Narrow"/>
      <charset val="134"/>
    </font>
    <font>
      <sz val="11"/>
      <color rgb="FF0070C0"/>
      <name val="Calibri"/>
      <charset val="134"/>
      <scheme val="minor"/>
    </font>
    <font>
      <sz val="11"/>
      <color rgb="FF000000"/>
      <name val="Calibri"/>
      <charset val="134"/>
    </font>
    <font>
      <sz val="11"/>
      <color theme="4" tint="-0.249977111117893"/>
      <name val="Calibri"/>
      <charset val="134"/>
      <scheme val="minor"/>
    </font>
    <font>
      <sz val="11"/>
      <color rgb="FFFF0000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  <xf numFmtId="164" fontId="0" fillId="0" borderId="0" xfId="2" applyFont="1"/>
    <xf numFmtId="165" fontId="0" fillId="0" borderId="0" xfId="0" applyNumberFormat="1"/>
    <xf numFmtId="0" fontId="1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2" fillId="3" borderId="1" xfId="2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65" fontId="0" fillId="3" borderId="1" xfId="0" applyNumberForma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165" fontId="0" fillId="0" borderId="0" xfId="0" applyNumberFormat="1" applyAlignment="1">
      <alignment vertical="center"/>
    </xf>
    <xf numFmtId="0" fontId="0" fillId="5" borderId="3" xfId="0" applyFill="1" applyBorder="1" applyAlignment="1">
      <alignment vertical="center" wrapText="1"/>
    </xf>
    <xf numFmtId="0" fontId="0" fillId="5" borderId="3" xfId="0" applyFill="1" applyBorder="1" applyAlignment="1">
      <alignment wrapText="1"/>
    </xf>
    <xf numFmtId="0" fontId="0" fillId="5" borderId="3" xfId="0" applyFill="1" applyBorder="1" applyAlignment="1">
      <alignment horizontal="center" vertical="center"/>
    </xf>
    <xf numFmtId="0" fontId="0" fillId="5" borderId="3" xfId="0" applyFill="1" applyBorder="1" applyAlignment="1">
      <alignment horizontal="left" vertical="center"/>
    </xf>
    <xf numFmtId="166" fontId="0" fillId="5" borderId="3" xfId="2" applyNumberFormat="1" applyFont="1" applyFill="1" applyBorder="1" applyAlignment="1">
      <alignment vertical="center" wrapText="1"/>
    </xf>
    <xf numFmtId="0" fontId="3" fillId="5" borderId="3" xfId="0" applyFont="1" applyFill="1" applyBorder="1" applyAlignment="1">
      <alignment vertical="center" wrapText="1"/>
    </xf>
    <xf numFmtId="0" fontId="0" fillId="5" borderId="3" xfId="0" applyFill="1" applyBorder="1" applyAlignment="1">
      <alignment vertical="center"/>
    </xf>
    <xf numFmtId="166" fontId="3" fillId="5" borderId="3" xfId="0" applyNumberFormat="1" applyFont="1" applyFill="1" applyBorder="1" applyAlignment="1">
      <alignment vertical="center"/>
    </xf>
    <xf numFmtId="164" fontId="0" fillId="5" borderId="3" xfId="2" applyFont="1" applyFill="1" applyBorder="1" applyAlignment="1">
      <alignment vertical="center"/>
    </xf>
    <xf numFmtId="165" fontId="0" fillId="5" borderId="3" xfId="0" applyNumberFormat="1" applyFill="1" applyBorder="1" applyAlignment="1">
      <alignment vertical="center" wrapText="1"/>
    </xf>
    <xf numFmtId="0" fontId="0" fillId="0" borderId="3" xfId="0" applyBorder="1" applyAlignment="1">
      <alignment horizontal="left" vertical="top" wrapText="1"/>
    </xf>
    <xf numFmtId="0" fontId="0" fillId="5" borderId="3" xfId="0" applyFill="1" applyBorder="1" applyAlignment="1">
      <alignment horizontal="right" vertical="center"/>
    </xf>
    <xf numFmtId="0" fontId="1" fillId="5" borderId="3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horizontal="left" vertical="center" wrapText="1"/>
    </xf>
    <xf numFmtId="43" fontId="0" fillId="5" borderId="3" xfId="1" applyFont="1" applyFill="1" applyBorder="1" applyAlignment="1">
      <alignment vertical="center" wrapText="1"/>
    </xf>
    <xf numFmtId="165" fontId="0" fillId="5" borderId="4" xfId="1" applyNumberFormat="1" applyFont="1" applyFill="1" applyBorder="1" applyAlignment="1">
      <alignment vertical="center"/>
    </xf>
    <xf numFmtId="0" fontId="0" fillId="5" borderId="3" xfId="0" applyFill="1" applyBorder="1"/>
    <xf numFmtId="165" fontId="5" fillId="5" borderId="3" xfId="0" applyNumberFormat="1" applyFont="1" applyFill="1" applyBorder="1" applyAlignment="1">
      <alignment vertical="center" wrapText="1"/>
    </xf>
    <xf numFmtId="0" fontId="0" fillId="0" borderId="3" xfId="0" applyBorder="1" applyAlignment="1">
      <alignment wrapText="1"/>
    </xf>
    <xf numFmtId="166" fontId="0" fillId="5" borderId="3" xfId="0" applyNumberFormat="1" applyFill="1" applyBorder="1" applyAlignment="1">
      <alignment vertical="center"/>
    </xf>
    <xf numFmtId="0" fontId="0" fillId="0" borderId="3" xfId="0" applyBorder="1" applyAlignment="1">
      <alignment horizontal="left" vertical="top"/>
    </xf>
    <xf numFmtId="0" fontId="2" fillId="5" borderId="3" xfId="0" applyFont="1" applyFill="1" applyBorder="1" applyAlignment="1">
      <alignment vertical="center"/>
    </xf>
    <xf numFmtId="0" fontId="6" fillId="5" borderId="3" xfId="0" applyFont="1" applyFill="1" applyBorder="1" applyAlignment="1">
      <alignment vertical="center" wrapText="1"/>
    </xf>
    <xf numFmtId="43" fontId="0" fillId="5" borderId="3" xfId="1" applyFont="1" applyFill="1" applyBorder="1" applyAlignment="1">
      <alignment vertical="center"/>
    </xf>
    <xf numFmtId="166" fontId="3" fillId="5" borderId="3" xfId="2" applyNumberFormat="1" applyFont="1" applyFill="1" applyBorder="1" applyAlignment="1">
      <alignment vertical="center" wrapText="1"/>
    </xf>
    <xf numFmtId="0" fontId="0" fillId="5" borderId="3" xfId="0" applyFill="1" applyBorder="1" applyAlignment="1">
      <alignment horizontal="justify" vertical="center" wrapText="1"/>
    </xf>
    <xf numFmtId="165" fontId="0" fillId="0" borderId="4" xfId="1" applyNumberFormat="1" applyFont="1" applyBorder="1" applyAlignment="1">
      <alignment vertical="center"/>
    </xf>
    <xf numFmtId="0" fontId="3" fillId="5" borderId="3" xfId="0" applyFont="1" applyFill="1" applyBorder="1" applyAlignment="1">
      <alignment horizontal="left" vertical="center"/>
    </xf>
    <xf numFmtId="166" fontId="0" fillId="5" borderId="3" xfId="2" applyNumberFormat="1" applyFont="1" applyFill="1" applyBorder="1" applyAlignment="1">
      <alignment horizontal="left" vertical="center" wrapText="1"/>
    </xf>
    <xf numFmtId="166" fontId="3" fillId="5" borderId="3" xfId="0" applyNumberFormat="1" applyFont="1" applyFill="1" applyBorder="1" applyAlignment="1">
      <alignment horizontal="left" vertical="center"/>
    </xf>
    <xf numFmtId="166" fontId="0" fillId="5" borderId="3" xfId="2" applyNumberFormat="1" applyFont="1" applyFill="1" applyBorder="1" applyAlignment="1">
      <alignment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165" fontId="5" fillId="6" borderId="3" xfId="0" applyNumberFormat="1" applyFont="1" applyFill="1" applyBorder="1" applyAlignment="1">
      <alignment vertical="center" wrapText="1"/>
    </xf>
    <xf numFmtId="164" fontId="0" fillId="5" borderId="3" xfId="2" applyFont="1" applyFill="1" applyBorder="1"/>
    <xf numFmtId="165" fontId="0" fillId="2" borderId="0" xfId="0" applyNumberFormat="1" applyFill="1"/>
    <xf numFmtId="0" fontId="3" fillId="5" borderId="3" xfId="0" applyFont="1" applyFill="1" applyBorder="1" applyAlignment="1">
      <alignment vertical="center"/>
    </xf>
    <xf numFmtId="165" fontId="5" fillId="7" borderId="3" xfId="0" applyNumberFormat="1" applyFont="1" applyFill="1" applyBorder="1" applyAlignment="1">
      <alignment vertical="center" wrapText="1"/>
    </xf>
    <xf numFmtId="164" fontId="0" fillId="0" borderId="0" xfId="2" applyFont="1" applyFill="1"/>
    <xf numFmtId="165" fontId="7" fillId="0" borderId="0" xfId="0" applyNumberFormat="1" applyFont="1"/>
    <xf numFmtId="14" fontId="0" fillId="0" borderId="0" xfId="0" applyNumberFormat="1" applyAlignment="1">
      <alignment horizontal="left"/>
    </xf>
    <xf numFmtId="164" fontId="0" fillId="0" borderId="0" xfId="2" applyFont="1" applyBorder="1"/>
    <xf numFmtId="164" fontId="0" fillId="0" borderId="0" xfId="2" applyFont="1" applyFill="1" applyAlignment="1">
      <alignment wrapText="1"/>
    </xf>
    <xf numFmtId="0" fontId="0" fillId="8" borderId="3" xfId="0" applyFill="1" applyBorder="1" applyAlignment="1">
      <alignment horizontal="center" vertical="center"/>
    </xf>
    <xf numFmtId="0" fontId="0" fillId="8" borderId="3" xfId="0" applyFill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165" fontId="10" fillId="5" borderId="3" xfId="0" applyNumberFormat="1" applyFont="1" applyFill="1" applyBorder="1" applyAlignment="1">
      <alignment vertical="center" wrapText="1"/>
    </xf>
    <xf numFmtId="165" fontId="10" fillId="7" borderId="3" xfId="0" applyNumberFormat="1" applyFont="1" applyFill="1" applyBorder="1" applyAlignment="1">
      <alignment vertical="center" wrapText="1"/>
    </xf>
    <xf numFmtId="0" fontId="10" fillId="0" borderId="3" xfId="0" applyFont="1" applyBorder="1" applyAlignment="1">
      <alignment horizontal="left" vertical="center" wrapText="1"/>
    </xf>
    <xf numFmtId="43" fontId="10" fillId="5" borderId="3" xfId="1" applyFont="1" applyFill="1" applyBorder="1" applyAlignment="1">
      <alignment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114300</xdr:colOff>
      <xdr:row>5</xdr:row>
      <xdr:rowOff>466725</xdr:rowOff>
    </xdr:from>
    <xdr:to>
      <xdr:col>32</xdr:col>
      <xdr:colOff>439271</xdr:colOff>
      <xdr:row>10</xdr:row>
      <xdr:rowOff>8051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937075" y="4060825"/>
          <a:ext cx="6420485" cy="371983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wnloads\2.%20Control%20de%20Listas%20de%20Chequeo%20Proyectos%20de%20Inversi&#243;n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y_Fortalecimiento Tierras"/>
      <sheetName val="Proy_ Implementacion SGD_DAF-GD"/>
      <sheetName val="Fortalecimiento Tecno_OTI"/>
      <sheetName val="Listas desplegables"/>
      <sheetName val="Proy_Integración Reg.-Catas (2)"/>
      <sheetName val="Proy_Renovación Infraestruc"/>
      <sheetName val="Fortalecimiento Tecno_OTI (2)"/>
      <sheetName val="CONSOLIDADO"/>
      <sheetName val="LIBERACIÓN L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D1" t="str">
            <v>RENOVACIÓN DE LA INFRAESTRUCTURA FÍSICA DE LA SUPERINTENDENCIA DE NOTARIADO Y REGISTRO A NIVEL NACIONAL</v>
          </cell>
        </row>
        <row r="2">
          <cell r="D2" t="str">
            <v>DIRECCIÓN ADMINISTRATIVA Y FINANCIERA- GRUPO INFRAESTRUCTURA</v>
          </cell>
        </row>
        <row r="29">
          <cell r="T29" t="str">
            <v>BOGOTA D.C.</v>
          </cell>
          <cell r="V29">
            <v>8</v>
          </cell>
        </row>
        <row r="30">
          <cell r="T30" t="str">
            <v>BOGOTA D.C.</v>
          </cell>
          <cell r="V30">
            <v>8</v>
          </cell>
        </row>
        <row r="34">
          <cell r="T34" t="str">
            <v>BOGOTA D.C.</v>
          </cell>
          <cell r="V34">
            <v>8</v>
          </cell>
        </row>
        <row r="35">
          <cell r="T35" t="str">
            <v>BOGOTA D.C.</v>
          </cell>
          <cell r="V35">
            <v>8</v>
          </cell>
        </row>
        <row r="36">
          <cell r="T36" t="str">
            <v>BOGOTA D.C.</v>
          </cell>
          <cell r="V36">
            <v>8</v>
          </cell>
        </row>
        <row r="37">
          <cell r="T37" t="str">
            <v>BOGOTA D.C.</v>
          </cell>
          <cell r="V37">
            <v>8</v>
          </cell>
        </row>
        <row r="38">
          <cell r="T38" t="str">
            <v>BOGOTA D.C.</v>
          </cell>
          <cell r="V38">
            <v>8</v>
          </cell>
        </row>
        <row r="40">
          <cell r="T40" t="str">
            <v>BOGOTA D.C.</v>
          </cell>
          <cell r="V40">
            <v>8</v>
          </cell>
        </row>
        <row r="41">
          <cell r="T41" t="str">
            <v>BOGOTA D.C.</v>
          </cell>
          <cell r="V41">
            <v>8</v>
          </cell>
        </row>
      </sheetData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0"/>
  <sheetViews>
    <sheetView tabSelected="1" topLeftCell="E8" zoomScale="70" zoomScaleNormal="70" workbookViewId="0">
      <selection activeCell="M36" sqref="M36"/>
    </sheetView>
  </sheetViews>
  <sheetFormatPr baseColWidth="10" defaultColWidth="9.109375" defaultRowHeight="14.4"/>
  <cols>
    <col min="1" max="1" width="29.44140625" customWidth="1"/>
    <col min="2" max="2" width="9.88671875" customWidth="1"/>
    <col min="3" max="3" width="31.109375" customWidth="1"/>
    <col min="4" max="4" width="25.6640625" customWidth="1"/>
    <col min="5" max="5" width="25.33203125" customWidth="1"/>
    <col min="9" max="9" width="16" customWidth="1"/>
    <col min="10" max="10" width="34.109375" customWidth="1"/>
    <col min="11" max="11" width="14.6640625" customWidth="1"/>
    <col min="12" max="12" width="38.5546875" customWidth="1"/>
    <col min="13" max="13" width="17.5546875" customWidth="1"/>
    <col min="14" max="14" width="16.88671875" style="3" customWidth="1"/>
    <col min="16" max="16" width="19.109375" style="3" customWidth="1"/>
    <col min="17" max="17" width="17" style="3" customWidth="1"/>
    <col min="18" max="18" width="18.88671875" style="3" customWidth="1"/>
    <col min="19" max="19" width="31" customWidth="1"/>
    <col min="20" max="20" width="31" style="4" customWidth="1"/>
    <col min="21" max="21" width="27" customWidth="1"/>
    <col min="22" max="22" width="14.5546875" style="4" customWidth="1"/>
  </cols>
  <sheetData>
    <row r="1" spans="1:22" s="1" customFormat="1" ht="57.6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7" t="s">
        <v>10</v>
      </c>
      <c r="L1" s="7" t="s">
        <v>11</v>
      </c>
      <c r="M1" s="7" t="s">
        <v>12</v>
      </c>
      <c r="N1" s="8" t="s">
        <v>13</v>
      </c>
      <c r="O1" s="9" t="s">
        <v>14</v>
      </c>
      <c r="P1" s="8" t="s">
        <v>15</v>
      </c>
      <c r="Q1" s="8" t="s">
        <v>16</v>
      </c>
      <c r="R1" s="8" t="s">
        <v>17</v>
      </c>
      <c r="S1" s="10" t="s">
        <v>18</v>
      </c>
      <c r="T1" s="11" t="s">
        <v>19</v>
      </c>
      <c r="U1" s="12" t="s">
        <v>20</v>
      </c>
      <c r="V1" s="13"/>
    </row>
    <row r="2" spans="1:22" ht="44.25" customHeight="1">
      <c r="A2" s="14" t="str">
        <f>+'[1]Proy_Renovación Infraestruc'!D1</f>
        <v>RENOVACIÓN DE LA INFRAESTRUCTURA FÍSICA DE LA SUPERINTENDENCIA DE NOTARIADO Y REGISTRO A NIVEL NACIONAL</v>
      </c>
      <c r="B2" s="14">
        <v>20</v>
      </c>
      <c r="C2" s="14" t="s">
        <v>21</v>
      </c>
      <c r="D2" s="14" t="s">
        <v>22</v>
      </c>
      <c r="E2" s="15" t="s">
        <v>23</v>
      </c>
      <c r="F2" s="16">
        <v>2</v>
      </c>
      <c r="G2" s="17">
        <v>28726</v>
      </c>
      <c r="H2" s="17">
        <v>99826</v>
      </c>
      <c r="I2" s="17" t="s">
        <v>24</v>
      </c>
      <c r="J2" s="18" t="s">
        <v>25</v>
      </c>
      <c r="K2" s="18" t="s">
        <v>26</v>
      </c>
      <c r="L2" s="19" t="s">
        <v>27</v>
      </c>
      <c r="M2" s="20" t="str">
        <f>+'[1]Proy_Renovación Infraestruc'!T29</f>
        <v>BOGOTA D.C.</v>
      </c>
      <c r="N2" s="21">
        <v>8301150</v>
      </c>
      <c r="O2" s="16">
        <f>+'[1]Proy_Renovación Infraestruc'!V29</f>
        <v>8</v>
      </c>
      <c r="P2" s="22">
        <f>+N2*O2</f>
        <v>66409200</v>
      </c>
      <c r="Q2" s="22">
        <v>79368240</v>
      </c>
      <c r="R2" s="22">
        <f>+Q2-P2</f>
        <v>12959040</v>
      </c>
      <c r="S2" s="14" t="s">
        <v>28</v>
      </c>
      <c r="T2" s="23">
        <f>+P2-Q2</f>
        <v>-12959040</v>
      </c>
      <c r="U2" s="24" t="s">
        <v>29</v>
      </c>
    </row>
    <row r="3" spans="1:22" ht="60.75" customHeight="1">
      <c r="A3" s="20" t="str">
        <f>+'[1]Proy_Renovación Infraestruc'!D1</f>
        <v>RENOVACIÓN DE LA INFRAESTRUCTURA FÍSICA DE LA SUPERINTENDENCIA DE NOTARIADO Y REGISTRO A NIVEL NACIONAL</v>
      </c>
      <c r="B3" s="25">
        <v>20</v>
      </c>
      <c r="C3" s="26" t="s">
        <v>21</v>
      </c>
      <c r="D3" s="14" t="s">
        <v>22</v>
      </c>
      <c r="E3" s="15" t="s">
        <v>23</v>
      </c>
      <c r="F3" s="16">
        <v>2</v>
      </c>
      <c r="G3" s="27">
        <v>28726</v>
      </c>
      <c r="H3" s="27">
        <v>105426</v>
      </c>
      <c r="I3" s="17" t="s">
        <v>24</v>
      </c>
      <c r="J3" s="18" t="s">
        <v>30</v>
      </c>
      <c r="K3" s="18" t="s">
        <v>31</v>
      </c>
      <c r="L3" s="19" t="s">
        <v>32</v>
      </c>
      <c r="M3" s="20" t="str">
        <f>+'[1]Proy_Renovación Infraestruc'!T30</f>
        <v>BOGOTA D.C.</v>
      </c>
      <c r="N3" s="21">
        <v>7273440</v>
      </c>
      <c r="O3" s="16">
        <f>+'[1]Proy_Renovación Infraestruc'!V30</f>
        <v>8</v>
      </c>
      <c r="P3" s="21">
        <f>N3*O3</f>
        <v>58187520</v>
      </c>
      <c r="Q3" s="22">
        <v>28761360</v>
      </c>
      <c r="R3" s="22">
        <f>+P3-Q3</f>
        <v>29426160</v>
      </c>
      <c r="S3" s="14" t="s">
        <v>33</v>
      </c>
      <c r="T3" s="23">
        <f>+P3-Q3</f>
        <v>29426160</v>
      </c>
      <c r="U3" s="28" t="s">
        <v>34</v>
      </c>
      <c r="V3" s="29"/>
    </row>
    <row r="4" spans="1:22" ht="129.6">
      <c r="A4" s="30" t="str">
        <f>+'[1]Proy_Renovación Infraestruc'!D1</f>
        <v>RENOVACIÓN DE LA INFRAESTRUCTURA FÍSICA DE LA SUPERINTENDENCIA DE NOTARIADO Y REGISTRO A NIVEL NACIONAL</v>
      </c>
      <c r="B4" s="30">
        <v>20</v>
      </c>
      <c r="C4" s="26" t="s">
        <v>21</v>
      </c>
      <c r="D4" s="14" t="s">
        <v>22</v>
      </c>
      <c r="E4" s="15" t="s">
        <v>23</v>
      </c>
      <c r="F4" s="16">
        <v>2</v>
      </c>
      <c r="G4" s="17">
        <v>28726</v>
      </c>
      <c r="H4" s="17">
        <v>108926</v>
      </c>
      <c r="I4" s="17" t="s">
        <v>24</v>
      </c>
      <c r="J4" s="18" t="s">
        <v>35</v>
      </c>
      <c r="K4" s="18" t="s">
        <v>36</v>
      </c>
      <c r="L4" s="19" t="s">
        <v>37</v>
      </c>
      <c r="M4" s="20" t="str">
        <f>+'[1]Proy_Renovación Infraestruc'!T34</f>
        <v>BOGOTA D.C.</v>
      </c>
      <c r="N4" s="21">
        <v>3595170</v>
      </c>
      <c r="O4" s="16">
        <f>+'[1]Proy_Renovación Infraestruc'!V34</f>
        <v>8</v>
      </c>
      <c r="P4" s="21">
        <f>N4*O4</f>
        <v>28761360</v>
      </c>
      <c r="Q4" s="22">
        <f>+(P3-P4)+(P2-79368200)</f>
        <v>16467160</v>
      </c>
      <c r="R4" s="22">
        <v>79368240</v>
      </c>
      <c r="S4" s="20" t="s">
        <v>38</v>
      </c>
      <c r="T4" s="31">
        <f>+(P3-P4)+(P2-79368200)</f>
        <v>16467160</v>
      </c>
      <c r="U4" s="32" t="s">
        <v>87</v>
      </c>
      <c r="V4" s="4">
        <f>+P3-R2-P4</f>
        <v>16467120</v>
      </c>
    </row>
    <row r="5" spans="1:22" ht="43.2">
      <c r="A5" s="30" t="str">
        <f>+'[1]Proy_Renovación Infraestruc'!D2</f>
        <v>DIRECCIÓN ADMINISTRATIVA Y FINANCIERA- GRUPO INFRAESTRUCTURA</v>
      </c>
      <c r="B5" s="30">
        <v>20</v>
      </c>
      <c r="C5" s="26" t="s">
        <v>21</v>
      </c>
      <c r="D5" s="14" t="s">
        <v>22</v>
      </c>
      <c r="E5" s="15" t="s">
        <v>23</v>
      </c>
      <c r="F5" s="16">
        <v>5</v>
      </c>
      <c r="G5" s="17" t="s">
        <v>39</v>
      </c>
      <c r="H5" s="17" t="s">
        <v>39</v>
      </c>
      <c r="I5" s="17" t="s">
        <v>24</v>
      </c>
      <c r="J5" s="19" t="s">
        <v>40</v>
      </c>
      <c r="K5" s="18" t="s">
        <v>41</v>
      </c>
      <c r="L5" s="19" t="s">
        <v>42</v>
      </c>
      <c r="M5" s="20" t="str">
        <f>+'[1]Proy_Renovación Infraestruc'!T35</f>
        <v>BOGOTA D.C.</v>
      </c>
      <c r="N5" s="33">
        <v>4796640</v>
      </c>
      <c r="O5" s="16">
        <v>8</v>
      </c>
      <c r="P5" s="21">
        <f>+N5*O5</f>
        <v>38373120</v>
      </c>
      <c r="Q5" s="22"/>
      <c r="R5" s="22"/>
      <c r="S5" s="20" t="s">
        <v>43</v>
      </c>
      <c r="T5" s="31">
        <f t="shared" ref="T5:T17" si="0">+P5-Q5</f>
        <v>38373120</v>
      </c>
      <c r="U5" s="34" t="s">
        <v>44</v>
      </c>
    </row>
    <row r="6" spans="1:22" ht="72">
      <c r="A6" s="35" t="s">
        <v>45</v>
      </c>
      <c r="B6" s="30">
        <v>20</v>
      </c>
      <c r="C6" s="26" t="s">
        <v>21</v>
      </c>
      <c r="D6" s="14" t="s">
        <v>22</v>
      </c>
      <c r="E6" s="15" t="s">
        <v>23</v>
      </c>
      <c r="F6" s="16">
        <v>5</v>
      </c>
      <c r="G6" s="58">
        <v>55326</v>
      </c>
      <c r="H6" s="17">
        <v>183226</v>
      </c>
      <c r="I6" s="17" t="s">
        <v>24</v>
      </c>
      <c r="J6" s="19" t="s">
        <v>40</v>
      </c>
      <c r="K6" s="18" t="s">
        <v>46</v>
      </c>
      <c r="L6" s="36" t="s">
        <v>47</v>
      </c>
      <c r="M6" s="20" t="str">
        <f>+'[1]Proy_Renovación Infraestruc'!T35</f>
        <v>BOGOTA D.C.</v>
      </c>
      <c r="N6" s="33">
        <v>4796640</v>
      </c>
      <c r="O6" s="16">
        <f>+'[1]Proy_Renovación Infraestruc'!V35</f>
        <v>8</v>
      </c>
      <c r="P6" s="21">
        <f>N6*O6</f>
        <v>38373120</v>
      </c>
      <c r="Q6" s="22">
        <f>8301150*8</f>
        <v>66409200</v>
      </c>
      <c r="R6" s="22">
        <f>+Q6-P6</f>
        <v>28036080</v>
      </c>
      <c r="S6" s="15" t="s">
        <v>48</v>
      </c>
      <c r="T6" s="60">
        <f>+Q6-P6</f>
        <v>28036080</v>
      </c>
      <c r="U6" s="63" t="s">
        <v>89</v>
      </c>
      <c r="V6" s="29">
        <f>+Q6-P6</f>
        <v>28036080</v>
      </c>
    </row>
    <row r="7" spans="1:22" ht="57.6">
      <c r="A7" s="30" t="str">
        <f>+'[1]Proy_Renovación Infraestruc'!D1</f>
        <v>RENOVACIÓN DE LA INFRAESTRUCTURA FÍSICA DE LA SUPERINTENDENCIA DE NOTARIADO Y REGISTRO A NIVEL NACIONAL</v>
      </c>
      <c r="B7" s="30">
        <v>20</v>
      </c>
      <c r="C7" s="26" t="s">
        <v>21</v>
      </c>
      <c r="D7" s="14" t="s">
        <v>49</v>
      </c>
      <c r="E7" s="15" t="s">
        <v>23</v>
      </c>
      <c r="F7" s="16">
        <v>8</v>
      </c>
      <c r="G7" s="17">
        <v>54026</v>
      </c>
      <c r="H7" s="17">
        <v>183826</v>
      </c>
      <c r="I7" s="17" t="s">
        <v>24</v>
      </c>
      <c r="J7" s="38" t="s">
        <v>30</v>
      </c>
      <c r="K7" s="18" t="s">
        <v>50</v>
      </c>
      <c r="L7" s="20" t="s">
        <v>51</v>
      </c>
      <c r="M7" s="20" t="str">
        <f>+'[1]Proy_Renovación Infraestruc'!T36</f>
        <v>BOGOTA D.C.</v>
      </c>
      <c r="N7" s="21">
        <v>7273440</v>
      </c>
      <c r="O7" s="16">
        <f>+'[1]Proy_Renovación Infraestruc'!V36</f>
        <v>8</v>
      </c>
      <c r="P7" s="21">
        <f>N7*O7</f>
        <v>58187520</v>
      </c>
      <c r="Q7" s="22">
        <f>6084420*8</f>
        <v>48675360</v>
      </c>
      <c r="R7" s="22">
        <f t="shared" ref="R7:R17" si="1">+P7-Q7</f>
        <v>9512160</v>
      </c>
      <c r="S7" s="39" t="s">
        <v>52</v>
      </c>
      <c r="T7" s="31">
        <f t="shared" si="0"/>
        <v>9512160</v>
      </c>
      <c r="U7" s="37" t="s">
        <v>53</v>
      </c>
      <c r="V7" s="40"/>
    </row>
    <row r="8" spans="1:22" ht="43.2">
      <c r="A8" s="30" t="str">
        <f>+'[1]Proy_Renovación Infraestruc'!D1</f>
        <v>RENOVACIÓN DE LA INFRAESTRUCTURA FÍSICA DE LA SUPERINTENDENCIA DE NOTARIADO Y REGISTRO A NIVEL NACIONAL</v>
      </c>
      <c r="B8" s="30">
        <v>20</v>
      </c>
      <c r="C8" s="26" t="s">
        <v>21</v>
      </c>
      <c r="D8" s="14" t="s">
        <v>54</v>
      </c>
      <c r="E8" s="15" t="s">
        <v>23</v>
      </c>
      <c r="F8" s="16">
        <v>10</v>
      </c>
      <c r="G8" s="17">
        <v>55126</v>
      </c>
      <c r="H8" s="17">
        <v>177126</v>
      </c>
      <c r="I8" s="17" t="s">
        <v>24</v>
      </c>
      <c r="J8" s="41" t="s">
        <v>55</v>
      </c>
      <c r="K8" s="42" t="s">
        <v>56</v>
      </c>
      <c r="L8" s="20" t="s">
        <v>57</v>
      </c>
      <c r="M8" s="20" t="str">
        <f>+'[1]Proy_Renovación Infraestruc'!T37</f>
        <v>BOGOTA D.C.</v>
      </c>
      <c r="N8" s="43">
        <v>6084420</v>
      </c>
      <c r="O8" s="16">
        <f>+'[1]Proy_Renovación Infraestruc'!V37</f>
        <v>8</v>
      </c>
      <c r="P8" s="22">
        <f t="shared" ref="P8:P17" si="2">+N8*O8</f>
        <v>48675360</v>
      </c>
      <c r="Q8" s="22">
        <f>5304570*8</f>
        <v>42436560</v>
      </c>
      <c r="R8" s="22">
        <f>48675360-42436560</f>
        <v>6238800</v>
      </c>
      <c r="S8" s="39" t="s">
        <v>58</v>
      </c>
      <c r="T8" s="31">
        <f t="shared" si="0"/>
        <v>6238800</v>
      </c>
      <c r="U8" s="37" t="s">
        <v>59</v>
      </c>
    </row>
    <row r="9" spans="1:22" ht="43.2">
      <c r="A9" s="30" t="str">
        <f>+'[1]Proy_Renovación Infraestruc'!D1</f>
        <v>RENOVACIÓN DE LA INFRAESTRUCTURA FÍSICA DE LA SUPERINTENDENCIA DE NOTARIADO Y REGISTRO A NIVEL NACIONAL</v>
      </c>
      <c r="B9" s="30">
        <v>20</v>
      </c>
      <c r="C9" s="26" t="s">
        <v>21</v>
      </c>
      <c r="D9" s="14" t="s">
        <v>60</v>
      </c>
      <c r="E9" s="15" t="s">
        <v>23</v>
      </c>
      <c r="F9" s="16">
        <v>11</v>
      </c>
      <c r="G9" s="17" t="s">
        <v>61</v>
      </c>
      <c r="H9" s="17" t="s">
        <v>61</v>
      </c>
      <c r="I9" s="17" t="s">
        <v>24</v>
      </c>
      <c r="J9" s="44" t="s">
        <v>35</v>
      </c>
      <c r="K9" s="18" t="s">
        <v>62</v>
      </c>
      <c r="L9" s="20" t="s">
        <v>63</v>
      </c>
      <c r="M9" s="20" t="str">
        <f>+'[1]Proy_Renovación Infraestruc'!T38</f>
        <v>BOGOTA D.C.</v>
      </c>
      <c r="N9" s="21">
        <v>3595170</v>
      </c>
      <c r="O9" s="16">
        <f>+'[1]Proy_Renovación Infraestruc'!V38</f>
        <v>8</v>
      </c>
      <c r="P9" s="21">
        <f t="shared" ref="P9" si="3">N9*O9</f>
        <v>28761360</v>
      </c>
      <c r="Q9" s="22"/>
      <c r="R9" s="22"/>
      <c r="S9" s="39" t="s">
        <v>64</v>
      </c>
      <c r="T9" s="31">
        <f t="shared" si="0"/>
        <v>28761360</v>
      </c>
      <c r="U9" s="45" t="s">
        <v>44</v>
      </c>
    </row>
    <row r="10" spans="1:22" ht="43.2">
      <c r="A10" s="20" t="str">
        <f>+'[1]Proy_Renovación Infraestruc'!D1</f>
        <v>RENOVACIÓN DE LA INFRAESTRUCTURA FÍSICA DE LA SUPERINTENDENCIA DE NOTARIADO Y REGISTRO A NIVEL NACIONAL</v>
      </c>
      <c r="B10" s="20">
        <v>20</v>
      </c>
      <c r="C10" s="26" t="s">
        <v>21</v>
      </c>
      <c r="D10" s="14" t="s">
        <v>54</v>
      </c>
      <c r="E10" s="15" t="s">
        <v>23</v>
      </c>
      <c r="F10" s="16">
        <v>11</v>
      </c>
      <c r="G10" s="16">
        <v>48826</v>
      </c>
      <c r="H10" s="16">
        <v>179826</v>
      </c>
      <c r="I10" s="17" t="s">
        <v>24</v>
      </c>
      <c r="J10" s="20" t="s">
        <v>25</v>
      </c>
      <c r="K10" s="20" t="s">
        <v>65</v>
      </c>
      <c r="L10" s="20" t="s">
        <v>66</v>
      </c>
      <c r="M10" s="20" t="str">
        <f>+'[1]Proy_Renovación Infraestruc'!T40</f>
        <v>BOGOTA D.C.</v>
      </c>
      <c r="N10" s="22">
        <v>8301150</v>
      </c>
      <c r="O10" s="16">
        <f>+'[1]Proy_Renovación Infraestruc'!V40</f>
        <v>8</v>
      </c>
      <c r="P10" s="22">
        <f t="shared" si="2"/>
        <v>66409200</v>
      </c>
      <c r="Q10" s="22">
        <v>28761360</v>
      </c>
      <c r="R10" s="22">
        <f t="shared" si="1"/>
        <v>37647840</v>
      </c>
      <c r="S10" s="15" t="s">
        <v>66</v>
      </c>
      <c r="T10" s="31">
        <f t="shared" si="0"/>
        <v>37647840</v>
      </c>
      <c r="U10" s="46" t="s">
        <v>67</v>
      </c>
    </row>
    <row r="11" spans="1:22" ht="43.2">
      <c r="A11" s="30" t="str">
        <f>+'[1]Proy_Renovación Infraestruc'!D1</f>
        <v>RENOVACIÓN DE LA INFRAESTRUCTURA FÍSICA DE LA SUPERINTENDENCIA DE NOTARIADO Y REGISTRO A NIVEL NACIONAL</v>
      </c>
      <c r="B11" s="30">
        <v>20</v>
      </c>
      <c r="C11" s="26" t="s">
        <v>21</v>
      </c>
      <c r="D11" s="30" t="s">
        <v>68</v>
      </c>
      <c r="E11" s="15" t="s">
        <v>23</v>
      </c>
      <c r="F11" s="16">
        <v>15</v>
      </c>
      <c r="G11" s="16">
        <v>54426</v>
      </c>
      <c r="H11" s="16" t="s">
        <v>61</v>
      </c>
      <c r="I11" s="17" t="s">
        <v>24</v>
      </c>
      <c r="J11" s="19" t="s">
        <v>55</v>
      </c>
      <c r="K11" s="19" t="s">
        <v>50</v>
      </c>
      <c r="L11" s="19" t="s">
        <v>69</v>
      </c>
      <c r="M11" s="20" t="str">
        <f>+'[1]Proy_Renovación Infraestruc'!T41</f>
        <v>BOGOTA D.C.</v>
      </c>
      <c r="N11" s="21">
        <v>6084420</v>
      </c>
      <c r="O11" s="16">
        <f>+'[1]Proy_Renovación Infraestruc'!V41</f>
        <v>8</v>
      </c>
      <c r="P11" s="22">
        <f t="shared" si="2"/>
        <v>48675360</v>
      </c>
      <c r="Q11" s="22"/>
      <c r="R11" s="22">
        <f t="shared" si="1"/>
        <v>48675360</v>
      </c>
      <c r="S11" s="30" t="s">
        <v>70</v>
      </c>
      <c r="T11" s="47">
        <f t="shared" si="0"/>
        <v>48675360</v>
      </c>
      <c r="U11" s="45" t="s">
        <v>44</v>
      </c>
    </row>
    <row r="12" spans="1:22" s="2" customFormat="1" ht="43.2">
      <c r="A12" s="30" t="s">
        <v>71</v>
      </c>
      <c r="B12" s="30"/>
      <c r="C12" s="26" t="s">
        <v>21</v>
      </c>
      <c r="D12" s="30" t="s">
        <v>68</v>
      </c>
      <c r="E12" s="15" t="s">
        <v>23</v>
      </c>
      <c r="F12" s="16">
        <v>15</v>
      </c>
      <c r="G12" s="16">
        <v>54426</v>
      </c>
      <c r="H12" s="16" t="s">
        <v>61</v>
      </c>
      <c r="I12" s="17" t="s">
        <v>24</v>
      </c>
      <c r="J12" s="19" t="s">
        <v>72</v>
      </c>
      <c r="K12" s="19" t="s">
        <v>73</v>
      </c>
      <c r="L12" s="19" t="s">
        <v>74</v>
      </c>
      <c r="M12" s="20" t="s">
        <v>75</v>
      </c>
      <c r="N12" s="21">
        <v>9921030</v>
      </c>
      <c r="O12" s="16">
        <v>8</v>
      </c>
      <c r="P12" s="22">
        <f t="shared" si="2"/>
        <v>79368240</v>
      </c>
      <c r="Q12" s="48"/>
      <c r="R12" s="22">
        <f t="shared" si="1"/>
        <v>79368240</v>
      </c>
      <c r="S12" s="30" t="s">
        <v>70</v>
      </c>
      <c r="T12" s="47">
        <f t="shared" si="0"/>
        <v>79368240</v>
      </c>
      <c r="U12" s="45" t="s">
        <v>44</v>
      </c>
      <c r="V12" s="49"/>
    </row>
    <row r="13" spans="1:22" ht="43.2">
      <c r="A13" s="30"/>
      <c r="B13" s="30"/>
      <c r="C13" s="26" t="s">
        <v>21</v>
      </c>
      <c r="D13" s="30" t="s">
        <v>68</v>
      </c>
      <c r="E13" s="15" t="s">
        <v>23</v>
      </c>
      <c r="F13" s="16">
        <v>15</v>
      </c>
      <c r="G13" s="16" t="s">
        <v>61</v>
      </c>
      <c r="H13" s="16" t="s">
        <v>61</v>
      </c>
      <c r="I13" s="17" t="s">
        <v>24</v>
      </c>
      <c r="J13" s="19" t="s">
        <v>72</v>
      </c>
      <c r="K13" s="19" t="s">
        <v>76</v>
      </c>
      <c r="L13" s="19" t="s">
        <v>77</v>
      </c>
      <c r="M13" s="20" t="s">
        <v>75</v>
      </c>
      <c r="N13" s="21">
        <v>9921030</v>
      </c>
      <c r="O13" s="16">
        <v>8</v>
      </c>
      <c r="P13" s="22">
        <f t="shared" si="2"/>
        <v>79368240</v>
      </c>
      <c r="Q13" s="48"/>
      <c r="R13" s="22">
        <f t="shared" si="1"/>
        <v>79368240</v>
      </c>
      <c r="S13" s="30" t="s">
        <v>70</v>
      </c>
      <c r="T13" s="47">
        <f t="shared" si="0"/>
        <v>79368240</v>
      </c>
      <c r="U13" s="45" t="s">
        <v>44</v>
      </c>
    </row>
    <row r="14" spans="1:22" ht="43.2">
      <c r="A14" s="30"/>
      <c r="B14" s="30"/>
      <c r="C14" s="26" t="s">
        <v>21</v>
      </c>
      <c r="D14" s="30" t="s">
        <v>68</v>
      </c>
      <c r="E14" s="15" t="s">
        <v>23</v>
      </c>
      <c r="F14" s="16">
        <v>16</v>
      </c>
      <c r="G14" s="16">
        <v>40126</v>
      </c>
      <c r="H14" s="16" t="s">
        <v>61</v>
      </c>
      <c r="I14" s="17" t="s">
        <v>24</v>
      </c>
      <c r="J14" s="50" t="s">
        <v>25</v>
      </c>
      <c r="K14" s="18" t="s">
        <v>41</v>
      </c>
      <c r="L14" s="50" t="s">
        <v>78</v>
      </c>
      <c r="M14" s="30" t="s">
        <v>75</v>
      </c>
      <c r="N14" s="48">
        <v>8301150</v>
      </c>
      <c r="O14" s="16">
        <v>8</v>
      </c>
      <c r="P14" s="22">
        <f t="shared" si="2"/>
        <v>66409200</v>
      </c>
      <c r="Q14" s="48"/>
      <c r="R14" s="22">
        <f t="shared" si="1"/>
        <v>66409200</v>
      </c>
      <c r="S14" s="30" t="s">
        <v>70</v>
      </c>
      <c r="T14" s="51">
        <f t="shared" si="0"/>
        <v>66409200</v>
      </c>
      <c r="U14" s="45" t="s">
        <v>44</v>
      </c>
    </row>
    <row r="15" spans="1:22" ht="57.6">
      <c r="A15" s="30"/>
      <c r="B15" s="30"/>
      <c r="C15" s="26" t="s">
        <v>21</v>
      </c>
      <c r="D15" s="30" t="s">
        <v>68</v>
      </c>
      <c r="E15" s="15" t="s">
        <v>23</v>
      </c>
      <c r="F15" s="16">
        <v>16</v>
      </c>
      <c r="G15" s="57">
        <v>55626</v>
      </c>
      <c r="H15" s="16" t="s">
        <v>61</v>
      </c>
      <c r="I15" s="17" t="s">
        <v>24</v>
      </c>
      <c r="J15" s="50" t="s">
        <v>25</v>
      </c>
      <c r="K15" s="18" t="s">
        <v>46</v>
      </c>
      <c r="L15" s="50" t="s">
        <v>79</v>
      </c>
      <c r="M15" s="30" t="s">
        <v>75</v>
      </c>
      <c r="N15" s="48">
        <v>8301150</v>
      </c>
      <c r="O15" s="16">
        <v>8</v>
      </c>
      <c r="P15" s="22">
        <f t="shared" si="2"/>
        <v>66409200</v>
      </c>
      <c r="Q15" s="48"/>
      <c r="R15" s="22">
        <f t="shared" si="1"/>
        <v>66409200</v>
      </c>
      <c r="S15" s="30" t="s">
        <v>70</v>
      </c>
      <c r="T15" s="61">
        <f t="shared" si="0"/>
        <v>66409200</v>
      </c>
      <c r="U15" s="62" t="s">
        <v>88</v>
      </c>
    </row>
    <row r="16" spans="1:22" ht="43.2">
      <c r="A16" s="30"/>
      <c r="B16" s="30"/>
      <c r="C16" s="26" t="s">
        <v>21</v>
      </c>
      <c r="D16" s="30" t="s">
        <v>68</v>
      </c>
      <c r="E16" s="15" t="s">
        <v>23</v>
      </c>
      <c r="F16" s="16">
        <v>18</v>
      </c>
      <c r="G16" s="59">
        <v>55326</v>
      </c>
      <c r="H16" s="16" t="s">
        <v>61</v>
      </c>
      <c r="I16" s="17" t="s">
        <v>24</v>
      </c>
      <c r="J16" s="50" t="s">
        <v>25</v>
      </c>
      <c r="K16" s="44" t="s">
        <v>56</v>
      </c>
      <c r="L16" s="50" t="s">
        <v>80</v>
      </c>
      <c r="M16" s="30" t="s">
        <v>75</v>
      </c>
      <c r="N16" s="48">
        <v>5304570</v>
      </c>
      <c r="O16" s="16">
        <v>8</v>
      </c>
      <c r="P16" s="22">
        <f t="shared" si="2"/>
        <v>42436560</v>
      </c>
      <c r="Q16" s="48"/>
      <c r="R16" s="22">
        <f t="shared" si="1"/>
        <v>42436560</v>
      </c>
      <c r="S16" s="30" t="s">
        <v>70</v>
      </c>
      <c r="T16" s="31">
        <f t="shared" si="0"/>
        <v>42436560</v>
      </c>
      <c r="U16" s="45" t="s">
        <v>44</v>
      </c>
    </row>
    <row r="17" spans="1:21" ht="43.2">
      <c r="A17" s="30"/>
      <c r="B17" s="30"/>
      <c r="C17" s="26" t="s">
        <v>21</v>
      </c>
      <c r="D17" s="30" t="s">
        <v>68</v>
      </c>
      <c r="E17" s="15" t="s">
        <v>23</v>
      </c>
      <c r="F17" s="16">
        <v>20</v>
      </c>
      <c r="G17" s="16">
        <v>55526</v>
      </c>
      <c r="H17" s="16" t="s">
        <v>61</v>
      </c>
      <c r="I17" s="17" t="s">
        <v>24</v>
      </c>
      <c r="J17" s="50" t="s">
        <v>25</v>
      </c>
      <c r="K17" s="44" t="s">
        <v>81</v>
      </c>
      <c r="L17" s="50" t="s">
        <v>82</v>
      </c>
      <c r="M17" s="30" t="s">
        <v>75</v>
      </c>
      <c r="N17" s="48">
        <v>3178650</v>
      </c>
      <c r="O17" s="16">
        <v>8</v>
      </c>
      <c r="P17" s="22">
        <f t="shared" si="2"/>
        <v>25429200</v>
      </c>
      <c r="Q17" s="48"/>
      <c r="R17" s="22">
        <f t="shared" si="1"/>
        <v>25429200</v>
      </c>
      <c r="S17" s="30" t="s">
        <v>70</v>
      </c>
      <c r="T17" s="31">
        <f t="shared" si="0"/>
        <v>25429200</v>
      </c>
      <c r="U17" s="45" t="s">
        <v>44</v>
      </c>
    </row>
    <row r="18" spans="1:21">
      <c r="N18" s="52"/>
    </row>
    <row r="19" spans="1:21">
      <c r="N19" s="52"/>
      <c r="S19" t="s">
        <v>83</v>
      </c>
      <c r="T19" s="53"/>
    </row>
    <row r="20" spans="1:21">
      <c r="N20" s="52"/>
    </row>
    <row r="21" spans="1:21">
      <c r="N21" s="52"/>
    </row>
    <row r="22" spans="1:21">
      <c r="N22" s="52"/>
    </row>
    <row r="23" spans="1:21">
      <c r="J23" t="s">
        <v>90</v>
      </c>
      <c r="N23" s="52"/>
    </row>
    <row r="24" spans="1:21">
      <c r="J24" t="s">
        <v>85</v>
      </c>
      <c r="N24" s="52"/>
    </row>
    <row r="25" spans="1:21">
      <c r="J25" s="54">
        <v>46128</v>
      </c>
      <c r="N25" s="52"/>
    </row>
    <row r="26" spans="1:21">
      <c r="N26" s="52"/>
    </row>
    <row r="27" spans="1:21">
      <c r="J27" t="s">
        <v>84</v>
      </c>
      <c r="N27" s="52"/>
    </row>
    <row r="28" spans="1:21">
      <c r="J28" t="s">
        <v>85</v>
      </c>
      <c r="N28" s="52"/>
    </row>
    <row r="29" spans="1:21">
      <c r="E29" s="32"/>
      <c r="J29" s="54" t="s">
        <v>86</v>
      </c>
      <c r="N29" s="52"/>
    </row>
    <row r="30" spans="1:21">
      <c r="N30" s="52"/>
    </row>
    <row r="31" spans="1:21">
      <c r="N31" s="52"/>
    </row>
    <row r="32" spans="1:21">
      <c r="N32" s="52"/>
      <c r="P32" s="55"/>
    </row>
    <row r="33" spans="14:16">
      <c r="N33" s="56"/>
      <c r="P33" s="55"/>
    </row>
    <row r="34" spans="14:16">
      <c r="N34" s="52"/>
    </row>
    <row r="35" spans="14:16">
      <c r="N35" s="52"/>
    </row>
    <row r="36" spans="14:16">
      <c r="N36" s="52"/>
    </row>
    <row r="37" spans="14:16">
      <c r="N37" s="52"/>
    </row>
    <row r="38" spans="14:16">
      <c r="N38" s="52"/>
    </row>
    <row r="39" spans="14:16">
      <c r="N39" s="52"/>
    </row>
    <row r="40" spans="14:16">
      <c r="N40" s="52"/>
    </row>
  </sheetData>
  <autoFilter ref="A1:V11" xr:uid="{00000000-0009-0000-0000-000000000000}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LIBERACIÓN LCH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Maria Sanabria Alarcon</dc:creator>
  <cp:lastModifiedBy>Carmen Maria Sanabria Alarcòn</cp:lastModifiedBy>
  <dcterms:created xsi:type="dcterms:W3CDTF">2026-04-15T15:39:00Z</dcterms:created>
  <dcterms:modified xsi:type="dcterms:W3CDTF">2026-04-23T21:45:41Z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347E0DACCAA94EB4A09CA6074AA852E7_12</vt:lpwstr>
  </property>
  <property fmtid="{D5CDD505-2E9C-101B-9397-08002B2CF9AE}" pid="3" name="KSOProductBuildVer">
    <vt:lpwstr>2058-12.1.0.25830</vt:lpwstr>
  </property>
  <property fmtid="{D5CDD505-2E9C-101B-9397-08002B2CF9AE}" pid="4" name="CalculationRule">
    <vt:i4>0</vt:i4>
  </property>
</Properties>
</file>